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TBDB" sheetId="3" r:id="rId3"/>
    <sheet name="REV A" sheetId="4" r:id="rId4"/>
  </sheets>
  <definedNames>
    <definedName name="_xlnm.Print_Area" localSheetId="0">Baseline!$A$1:$I$28</definedName>
    <definedName name="_xlnm.Print_Area" localSheetId="3">'REV A'!$A$1:$H$28</definedName>
  </definedNames>
  <calcPr calcId="152511"/>
</workbook>
</file>

<file path=xl/calcChain.xml><?xml version="1.0" encoding="utf-8"?>
<calcChain xmlns="http://schemas.openxmlformats.org/spreadsheetml/2006/main">
  <c r="G28" i="4" l="1"/>
  <c r="G27" i="4"/>
  <c r="G26" i="4"/>
  <c r="G25" i="4"/>
  <c r="G24" i="4"/>
  <c r="G23" i="4"/>
  <c r="G21" i="4"/>
  <c r="G20" i="4"/>
  <c r="G19" i="4"/>
  <c r="G18" i="4"/>
  <c r="G17" i="4"/>
  <c r="G16" i="4"/>
  <c r="G15" i="4"/>
  <c r="G14" i="4"/>
  <c r="G13" i="4"/>
  <c r="G12" i="4"/>
  <c r="G11" i="4"/>
  <c r="G10" i="4"/>
  <c r="F20" i="3" l="1"/>
  <c r="F19" i="3"/>
  <c r="F18" i="3"/>
  <c r="F17" i="3"/>
  <c r="F16" i="3"/>
  <c r="F15" i="3"/>
  <c r="F13" i="3"/>
  <c r="F12" i="3"/>
  <c r="F11" i="3"/>
  <c r="F10" i="3"/>
  <c r="F9" i="3"/>
  <c r="F8" i="3"/>
  <c r="F7" i="3"/>
  <c r="F6" i="3"/>
  <c r="F5" i="3"/>
  <c r="F4" i="3"/>
  <c r="F3" i="3"/>
  <c r="F2" i="3"/>
  <c r="H28" i="1" l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<sst xmlns="http://schemas.openxmlformats.org/spreadsheetml/2006/main" count="475" uniqueCount="147">
  <si>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</si>
  <si>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</si>
  <si>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</si>
  <si>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</si>
  <si>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</si>
  <si>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</si>
  <si>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</si>
  <si>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</si>
  <si>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</si>
  <si>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</si>
  <si>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</si>
  <si>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</si>
  <si>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</si>
  <si>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</si>
  <si>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</si>
  <si>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</si>
  <si>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</si>
  <si>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</si>
  <si>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</si>
  <si>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</si>
  <si>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</si>
  <si>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</si>
  <si>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</si>
  <si>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</si>
  <si>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</si>
  <si>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</si>
  <si>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</si>
  <si>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</si>
  <si>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</si>
  <si>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</si>
  <si>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</si>
  <si>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</si>
  <si>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</si>
  <si>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</si>
  <si>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</si>
  <si>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</si>
  <si>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</si>
  <si>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</si>
  <si>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</si>
  <si>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</si>
  <si>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</si>
  <si>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</si>
  <si>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</si>
  <si>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PDN</t>
  </si>
  <si>
    <t>Description</t>
  </si>
  <si>
    <t>Qty</t>
  </si>
  <si>
    <t>KITS PER TB</t>
  </si>
  <si>
    <t>6</t>
  </si>
  <si>
    <t>7</t>
  </si>
  <si>
    <t>3 KITS PER TB</t>
  </si>
  <si>
    <t>89252A F15 NLG DOOR UPLATCH</t>
  </si>
  <si>
    <t>TOTAL MONTHLY REQUIREMENT= 3</t>
  </si>
  <si>
    <t>DELIVERY SCHEDULE= 1 BOX THE FIRST MONDAY OF THE MONTH         BLDG 503A</t>
  </si>
  <si>
    <t>C9D</t>
  </si>
  <si>
    <t>89252A</t>
  </si>
  <si>
    <t>F15 NLG DOOR UPLATCH</t>
  </si>
  <si>
    <t>4820010341219</t>
  </si>
  <si>
    <t>7382</t>
  </si>
  <si>
    <t>SEAT</t>
  </si>
  <si>
    <t>100% REPLACED RS TO IN</t>
  </si>
  <si>
    <t>1650004330347</t>
  </si>
  <si>
    <t>68A692445-2001</t>
  </si>
  <si>
    <t>CAP,SHIPPING</t>
  </si>
  <si>
    <t>5330011337267</t>
  </si>
  <si>
    <t>S12604-018N</t>
  </si>
  <si>
    <t>SEAL</t>
  </si>
  <si>
    <t>3120010250856</t>
  </si>
  <si>
    <t>M81934-2-12C008</t>
  </si>
  <si>
    <t>BEARING,SLEEVE</t>
  </si>
  <si>
    <t>100% REPLACED RM TO IN</t>
  </si>
  <si>
    <t>5340009556226</t>
  </si>
  <si>
    <t>156101</t>
  </si>
  <si>
    <t>PLUG</t>
  </si>
  <si>
    <t>3</t>
  </si>
  <si>
    <t>5310002086740</t>
  </si>
  <si>
    <t>NAS509-6</t>
  </si>
  <si>
    <t>NUT</t>
  </si>
  <si>
    <t>5330006896461</t>
  </si>
  <si>
    <t>MS28774-023</t>
  </si>
  <si>
    <t>RING,BACKUP</t>
  </si>
  <si>
    <t>5330005805055</t>
  </si>
  <si>
    <t>MS28774-014</t>
  </si>
  <si>
    <t>MS28774-018</t>
  </si>
  <si>
    <t>5305002400091</t>
  </si>
  <si>
    <t>NAS1352-3H8P</t>
  </si>
  <si>
    <t>SCREW</t>
  </si>
  <si>
    <t>TB1-10</t>
  </si>
  <si>
    <t>3120006275663</t>
  </si>
  <si>
    <t>4M106-12008</t>
  </si>
  <si>
    <t>BUSHING</t>
  </si>
  <si>
    <t>TB1-11</t>
  </si>
  <si>
    <t>5342010553857</t>
  </si>
  <si>
    <t>M81935-3-6</t>
  </si>
  <si>
    <t>LOCKING DEVICE.</t>
  </si>
  <si>
    <t>TB1-12</t>
  </si>
  <si>
    <t>5331011074953</t>
  </si>
  <si>
    <t>M83461/1-115</t>
  </si>
  <si>
    <t>O-RING</t>
  </si>
  <si>
    <t>TB1-14</t>
  </si>
  <si>
    <t>5330003071514</t>
  </si>
  <si>
    <t>7114FT160T</t>
  </si>
  <si>
    <t>T-SEAL ASSEMBLY</t>
  </si>
  <si>
    <t>TB1-15</t>
  </si>
  <si>
    <t>5330010772013</t>
  </si>
  <si>
    <t>S30396-3</t>
  </si>
  <si>
    <t>RING</t>
  </si>
  <si>
    <t>TB1-16</t>
  </si>
  <si>
    <t>5330005001025</t>
  </si>
  <si>
    <t>7213MT160T</t>
  </si>
  <si>
    <t>PACKING ASSEMBLY</t>
  </si>
  <si>
    <t>TB1-NO CUP</t>
  </si>
  <si>
    <t>5331010460629</t>
  </si>
  <si>
    <t>M83461/1-014</t>
  </si>
  <si>
    <t>5331010463299</t>
  </si>
  <si>
    <t>M83461/1-018</t>
  </si>
  <si>
    <t>5331011074963</t>
  </si>
  <si>
    <t>M83461/1-023</t>
  </si>
  <si>
    <t>K2HIPV24556131</t>
  </si>
  <si>
    <t>89252A F-15 NLG DOOR UPLATCH</t>
  </si>
  <si>
    <t>( 3 Kits per Tackle Box)</t>
  </si>
  <si>
    <t>One Tackle Box First Monday of the Month</t>
  </si>
  <si>
    <t>H954</t>
  </si>
  <si>
    <t>G888</t>
  </si>
  <si>
    <t>H633</t>
  </si>
  <si>
    <t>G023</t>
  </si>
  <si>
    <t>H811</t>
  </si>
  <si>
    <t>G088</t>
  </si>
  <si>
    <t>H768</t>
  </si>
  <si>
    <t>G016</t>
  </si>
  <si>
    <t>G501</t>
  </si>
  <si>
    <t>G500</t>
  </si>
  <si>
    <t>J444</t>
  </si>
  <si>
    <t>J445</t>
  </si>
  <si>
    <t>J446</t>
  </si>
  <si>
    <t>J447</t>
  </si>
  <si>
    <t>J448</t>
  </si>
  <si>
    <t>J449</t>
  </si>
  <si>
    <t>J450</t>
  </si>
  <si>
    <t>J451</t>
  </si>
  <si>
    <t>J452</t>
  </si>
  <si>
    <t>T-SEAL</t>
  </si>
  <si>
    <t>PACKING ASSY</t>
  </si>
  <si>
    <t>LOCKING DEVICE</t>
  </si>
  <si>
    <t>A</t>
  </si>
  <si>
    <t>TB1-17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</si>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</sst>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7" fillId="0" borderId="3" xfId="0" applyFont="1" applyBorder="1" applyAlignment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1" fontId="3" fillId="4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I28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2" style="3" bestFit="1" customWidth="1"/>
    <col min="10" max="16384" width="9.140625" style="3"/>
  </cols>
  <sheetData>
    <row r="1" spans="1:9" x14ac:dyDescent="0.2">
      <c r="A1" s="4"/>
      <c r="B1" s="4"/>
      <c r="C1" s="5" t="s">
        <v>3</v>
      </c>
      <c r="D1" s="10" t="s">
        <v>117</v>
      </c>
      <c r="E1" s="6"/>
      <c r="F1" s="6"/>
      <c r="G1" s="7" t="s">
        <v>4</v>
      </c>
      <c r="H1" s="7"/>
      <c r="I1" s="9" t="s">
        <v>5</v>
      </c>
    </row>
    <row r="2" spans="1:9" x14ac:dyDescent="0.2">
      <c r="A2" s="4"/>
      <c r="B2" s="4"/>
      <c r="C2" s="5" t="s">
        <v>6</v>
      </c>
      <c r="D2" s="42" t="s">
        <v>118</v>
      </c>
      <c r="E2" s="43"/>
      <c r="F2" s="6"/>
      <c r="G2" s="7" t="s">
        <v>7</v>
      </c>
      <c r="H2" s="7"/>
      <c r="I2" s="35">
        <v>41047</v>
      </c>
    </row>
    <row r="3" spans="1:9" x14ac:dyDescent="0.2">
      <c r="A3" s="4"/>
      <c r="B3" s="4"/>
      <c r="C3" s="5" t="s">
        <v>8</v>
      </c>
      <c r="D3" s="11" t="s">
        <v>21</v>
      </c>
      <c r="E3" s="8" t="s">
        <v>13</v>
      </c>
      <c r="F3" s="6"/>
      <c r="G3" s="6"/>
      <c r="H3" s="6"/>
      <c r="I3" s="6"/>
    </row>
    <row r="4" spans="1:9" x14ac:dyDescent="0.2">
      <c r="A4" s="4"/>
      <c r="B4" s="4"/>
      <c r="C4" s="5" t="s">
        <v>9</v>
      </c>
      <c r="D4" s="12" t="s">
        <v>22</v>
      </c>
      <c r="E4" s="5"/>
      <c r="F4" s="6"/>
      <c r="G4" s="6"/>
      <c r="H4" s="6"/>
      <c r="I4" s="6"/>
    </row>
    <row r="5" spans="1:9" x14ac:dyDescent="0.2">
      <c r="A5" s="4"/>
      <c r="B5" s="9" t="s">
        <v>17</v>
      </c>
      <c r="C5" s="5" t="s">
        <v>10</v>
      </c>
      <c r="D5" s="44" t="s">
        <v>120</v>
      </c>
      <c r="E5" s="45"/>
      <c r="F5" s="45"/>
      <c r="G5" s="6"/>
      <c r="H5" s="6"/>
      <c r="I5" s="6"/>
    </row>
    <row r="6" spans="1:9" x14ac:dyDescent="0.2">
      <c r="A6" s="4"/>
      <c r="B6" s="9" t="s">
        <v>23</v>
      </c>
      <c r="C6" s="5" t="s">
        <v>11</v>
      </c>
      <c r="D6" s="11">
        <v>36</v>
      </c>
      <c r="E6" s="9" t="s">
        <v>54</v>
      </c>
      <c r="F6" s="6"/>
      <c r="G6" s="6"/>
      <c r="H6" s="6"/>
      <c r="I6" s="6"/>
    </row>
    <row r="7" spans="1:9" x14ac:dyDescent="0.2">
      <c r="A7" s="4"/>
      <c r="B7" s="4"/>
      <c r="C7" s="5" t="s">
        <v>12</v>
      </c>
      <c r="D7" s="11">
        <v>3</v>
      </c>
      <c r="E7" s="9" t="s">
        <v>119</v>
      </c>
      <c r="F7" s="6"/>
      <c r="G7" s="6"/>
      <c r="H7" s="6"/>
      <c r="I7" s="6"/>
    </row>
    <row r="8" spans="1:9" ht="12" customHeight="1" x14ac:dyDescent="0.2">
      <c r="A8" s="4"/>
      <c r="B8" s="4"/>
      <c r="C8" s="5"/>
      <c r="D8" s="11"/>
      <c r="E8" s="6"/>
      <c r="F8" s="6"/>
      <c r="G8" s="6"/>
      <c r="H8" s="6"/>
      <c r="I8" s="6"/>
    </row>
    <row r="9" spans="1:9" x14ac:dyDescent="0.2">
      <c r="A9" s="36" t="s">
        <v>14</v>
      </c>
      <c r="B9" s="36" t="s">
        <v>16</v>
      </c>
      <c r="C9" s="36" t="s">
        <v>18</v>
      </c>
      <c r="D9" s="37" t="s">
        <v>0</v>
      </c>
      <c r="E9" s="36" t="s">
        <v>1</v>
      </c>
      <c r="F9" s="36" t="s">
        <v>2</v>
      </c>
      <c r="G9" s="36" t="s">
        <v>19</v>
      </c>
      <c r="H9" s="36" t="s">
        <v>20</v>
      </c>
      <c r="I9" s="36" t="s">
        <v>15</v>
      </c>
    </row>
    <row r="10" spans="1:9" x14ac:dyDescent="0.2">
      <c r="A10" s="32">
        <v>1</v>
      </c>
      <c r="B10" s="39" t="s">
        <v>128</v>
      </c>
      <c r="C10" s="32" t="s">
        <v>112</v>
      </c>
      <c r="D10" s="33">
        <v>5331010460629</v>
      </c>
      <c r="E10" s="32" t="s">
        <v>97</v>
      </c>
      <c r="F10" s="38">
        <v>2</v>
      </c>
      <c r="G10" s="32">
        <v>0</v>
      </c>
      <c r="H10" s="32">
        <f>SUM(F10*3)</f>
        <v>6</v>
      </c>
      <c r="I10" s="32" t="s">
        <v>110</v>
      </c>
    </row>
    <row r="11" spans="1:9" x14ac:dyDescent="0.2">
      <c r="A11" s="15">
        <v>2</v>
      </c>
      <c r="B11" s="40" t="s">
        <v>124</v>
      </c>
      <c r="C11" s="32" t="s">
        <v>81</v>
      </c>
      <c r="D11" s="33">
        <v>5330005805055</v>
      </c>
      <c r="E11" s="32" t="s">
        <v>79</v>
      </c>
      <c r="F11" s="38">
        <v>4</v>
      </c>
      <c r="G11" s="32">
        <v>0</v>
      </c>
      <c r="H11" s="32">
        <f t="shared" ref="H11:H28" si="0">SUM(F11*3)</f>
        <v>12</v>
      </c>
      <c r="I11" s="32" t="s">
        <v>39</v>
      </c>
    </row>
    <row r="12" spans="1:9" x14ac:dyDescent="0.2">
      <c r="A12" s="32">
        <v>3</v>
      </c>
      <c r="B12" s="39" t="s">
        <v>126</v>
      </c>
      <c r="C12" s="32" t="s">
        <v>96</v>
      </c>
      <c r="D12" s="33">
        <v>5331011074953</v>
      </c>
      <c r="E12" s="32" t="s">
        <v>97</v>
      </c>
      <c r="F12" s="38">
        <v>1</v>
      </c>
      <c r="G12" s="32">
        <v>0</v>
      </c>
      <c r="H12" s="32">
        <f t="shared" si="0"/>
        <v>3</v>
      </c>
      <c r="I12" s="32" t="s">
        <v>98</v>
      </c>
    </row>
    <row r="13" spans="1:9" x14ac:dyDescent="0.2">
      <c r="A13" s="15">
        <v>4</v>
      </c>
      <c r="B13" s="39" t="s">
        <v>130</v>
      </c>
      <c r="C13" s="32" t="s">
        <v>116</v>
      </c>
      <c r="D13" s="33">
        <v>5331011074963</v>
      </c>
      <c r="E13" s="32" t="s">
        <v>97</v>
      </c>
      <c r="F13" s="38">
        <v>1</v>
      </c>
      <c r="G13" s="32">
        <v>0</v>
      </c>
      <c r="H13" s="32">
        <f t="shared" si="0"/>
        <v>3</v>
      </c>
      <c r="I13" s="32" t="s">
        <v>110</v>
      </c>
    </row>
    <row r="14" spans="1:9" x14ac:dyDescent="0.2">
      <c r="A14" s="32">
        <v>5</v>
      </c>
      <c r="B14" s="39" t="s">
        <v>129</v>
      </c>
      <c r="C14" s="32" t="s">
        <v>114</v>
      </c>
      <c r="D14" s="33">
        <v>5331010463299</v>
      </c>
      <c r="E14" s="32" t="s">
        <v>97</v>
      </c>
      <c r="F14" s="38">
        <v>7</v>
      </c>
      <c r="G14" s="32">
        <v>0</v>
      </c>
      <c r="H14" s="32">
        <f t="shared" si="0"/>
        <v>21</v>
      </c>
      <c r="I14" s="32" t="s">
        <v>110</v>
      </c>
    </row>
    <row r="15" spans="1:9" x14ac:dyDescent="0.2">
      <c r="A15" s="15">
        <v>6</v>
      </c>
      <c r="B15" s="40" t="s">
        <v>122</v>
      </c>
      <c r="C15" s="32" t="s">
        <v>75</v>
      </c>
      <c r="D15" s="33">
        <v>5310002086740</v>
      </c>
      <c r="E15" s="32" t="s">
        <v>76</v>
      </c>
      <c r="F15" s="38">
        <v>1</v>
      </c>
      <c r="G15" s="32">
        <v>0</v>
      </c>
      <c r="H15" s="32">
        <f t="shared" si="0"/>
        <v>3</v>
      </c>
      <c r="I15" s="32" t="s">
        <v>34</v>
      </c>
    </row>
    <row r="16" spans="1:9" x14ac:dyDescent="0.2">
      <c r="A16" s="32">
        <v>7</v>
      </c>
      <c r="B16" s="40" t="s">
        <v>123</v>
      </c>
      <c r="C16" s="32" t="s">
        <v>78</v>
      </c>
      <c r="D16" s="33">
        <v>5330006896461</v>
      </c>
      <c r="E16" s="32" t="s">
        <v>79</v>
      </c>
      <c r="F16" s="38">
        <v>2</v>
      </c>
      <c r="G16" s="32">
        <v>0</v>
      </c>
      <c r="H16" s="32">
        <f t="shared" si="0"/>
        <v>6</v>
      </c>
      <c r="I16" s="32" t="s">
        <v>31</v>
      </c>
    </row>
    <row r="17" spans="1:9" x14ac:dyDescent="0.2">
      <c r="A17" s="15">
        <v>8</v>
      </c>
      <c r="B17" s="39" t="s">
        <v>127</v>
      </c>
      <c r="C17" s="32" t="s">
        <v>100</v>
      </c>
      <c r="D17" s="33">
        <v>5330003071514</v>
      </c>
      <c r="E17" s="32" t="s">
        <v>101</v>
      </c>
      <c r="F17" s="38">
        <v>1</v>
      </c>
      <c r="G17" s="32">
        <v>0</v>
      </c>
      <c r="H17" s="32">
        <f t="shared" si="0"/>
        <v>3</v>
      </c>
      <c r="I17" s="32" t="s">
        <v>102</v>
      </c>
    </row>
    <row r="18" spans="1:9" x14ac:dyDescent="0.2">
      <c r="A18" s="32">
        <v>9</v>
      </c>
      <c r="B18" s="40" t="s">
        <v>125</v>
      </c>
      <c r="C18" s="32" t="s">
        <v>82</v>
      </c>
      <c r="D18" s="33">
        <v>5330010992566</v>
      </c>
      <c r="E18" s="32" t="s">
        <v>79</v>
      </c>
      <c r="F18" s="38">
        <v>6</v>
      </c>
      <c r="G18" s="32">
        <v>0</v>
      </c>
      <c r="H18" s="32">
        <f t="shared" si="0"/>
        <v>18</v>
      </c>
      <c r="I18" s="32" t="s">
        <v>38</v>
      </c>
    </row>
    <row r="19" spans="1:9" x14ac:dyDescent="0.2">
      <c r="A19" s="15">
        <v>10</v>
      </c>
      <c r="B19" s="40" t="s">
        <v>121</v>
      </c>
      <c r="C19" s="38">
        <v>156101</v>
      </c>
      <c r="D19" s="34">
        <v>5340009556226</v>
      </c>
      <c r="E19" s="32" t="s">
        <v>72</v>
      </c>
      <c r="F19" s="38">
        <v>3</v>
      </c>
      <c r="G19" s="32">
        <v>0</v>
      </c>
      <c r="H19" s="32">
        <f t="shared" si="0"/>
        <v>9</v>
      </c>
      <c r="I19" s="32" t="s">
        <v>32</v>
      </c>
    </row>
    <row r="20" spans="1:9" x14ac:dyDescent="0.2">
      <c r="A20" s="32">
        <v>11</v>
      </c>
      <c r="B20" s="40" t="s">
        <v>131</v>
      </c>
      <c r="C20" s="38">
        <v>7382</v>
      </c>
      <c r="D20" s="34">
        <v>4820010341219</v>
      </c>
      <c r="E20" s="32" t="s">
        <v>58</v>
      </c>
      <c r="F20" s="38">
        <v>2</v>
      </c>
      <c r="G20" s="32">
        <v>0</v>
      </c>
      <c r="H20" s="32">
        <f t="shared" si="0"/>
        <v>6</v>
      </c>
      <c r="I20" s="32" t="s">
        <v>40</v>
      </c>
    </row>
    <row r="21" spans="1:9" ht="12.75" customHeight="1" x14ac:dyDescent="0.2">
      <c r="A21" s="15">
        <v>12</v>
      </c>
      <c r="B21" s="40" t="s">
        <v>132</v>
      </c>
      <c r="C21" s="32" t="s">
        <v>61</v>
      </c>
      <c r="D21" s="34">
        <v>1650004330347</v>
      </c>
      <c r="E21" s="32" t="s">
        <v>62</v>
      </c>
      <c r="F21" s="38">
        <v>1</v>
      </c>
      <c r="G21" s="32">
        <v>0</v>
      </c>
      <c r="H21" s="32">
        <f t="shared" si="0"/>
        <v>3</v>
      </c>
      <c r="I21" s="32" t="s">
        <v>41</v>
      </c>
    </row>
    <row r="22" spans="1:9" x14ac:dyDescent="0.2">
      <c r="A22" s="32">
        <v>13</v>
      </c>
      <c r="B22" s="40" t="s">
        <v>133</v>
      </c>
      <c r="C22" s="32" t="s">
        <v>64</v>
      </c>
      <c r="D22" s="34">
        <v>5330011337267</v>
      </c>
      <c r="E22" s="32" t="s">
        <v>65</v>
      </c>
      <c r="F22" s="38">
        <v>4</v>
      </c>
      <c r="G22" s="32">
        <v>0</v>
      </c>
      <c r="H22" s="32">
        <f t="shared" si="0"/>
        <v>12</v>
      </c>
      <c r="I22" s="32" t="s">
        <v>36</v>
      </c>
    </row>
    <row r="23" spans="1:9" x14ac:dyDescent="0.2">
      <c r="A23" s="15">
        <v>14</v>
      </c>
      <c r="B23" s="40" t="s">
        <v>134</v>
      </c>
      <c r="C23" s="32" t="s">
        <v>67</v>
      </c>
      <c r="D23" s="34">
        <v>3120010250856</v>
      </c>
      <c r="E23" s="32" t="s">
        <v>68</v>
      </c>
      <c r="F23" s="38">
        <v>2</v>
      </c>
      <c r="G23" s="32">
        <v>0</v>
      </c>
      <c r="H23" s="32">
        <f t="shared" si="0"/>
        <v>6</v>
      </c>
      <c r="I23" s="32" t="s">
        <v>37</v>
      </c>
    </row>
    <row r="24" spans="1:9" x14ac:dyDescent="0.2">
      <c r="A24" s="32">
        <v>15</v>
      </c>
      <c r="B24" s="40" t="s">
        <v>135</v>
      </c>
      <c r="C24" s="32" t="s">
        <v>84</v>
      </c>
      <c r="D24" s="33">
        <v>5305002400091</v>
      </c>
      <c r="E24" s="32" t="s">
        <v>85</v>
      </c>
      <c r="F24" s="38">
        <v>4</v>
      </c>
      <c r="G24" s="32">
        <v>0</v>
      </c>
      <c r="H24" s="32">
        <f t="shared" si="0"/>
        <v>12</v>
      </c>
      <c r="I24" s="32" t="s">
        <v>86</v>
      </c>
    </row>
    <row r="25" spans="1:9" x14ac:dyDescent="0.2">
      <c r="A25" s="15">
        <v>16</v>
      </c>
      <c r="B25" s="40" t="s">
        <v>136</v>
      </c>
      <c r="C25" s="32" t="s">
        <v>88</v>
      </c>
      <c r="D25" s="33">
        <v>3120006275663</v>
      </c>
      <c r="E25" s="32" t="s">
        <v>89</v>
      </c>
      <c r="F25" s="38">
        <v>1</v>
      </c>
      <c r="G25" s="32">
        <v>0</v>
      </c>
      <c r="H25" s="32">
        <f t="shared" si="0"/>
        <v>3</v>
      </c>
      <c r="I25" s="32" t="s">
        <v>90</v>
      </c>
    </row>
    <row r="26" spans="1:9" x14ac:dyDescent="0.2">
      <c r="A26" s="32">
        <v>17</v>
      </c>
      <c r="B26" s="40" t="s">
        <v>137</v>
      </c>
      <c r="C26" s="32" t="s">
        <v>92</v>
      </c>
      <c r="D26" s="33">
        <v>5342010553857</v>
      </c>
      <c r="E26" s="32" t="s">
        <v>93</v>
      </c>
      <c r="F26" s="38">
        <v>1</v>
      </c>
      <c r="G26" s="32">
        <v>0</v>
      </c>
      <c r="H26" s="32">
        <f t="shared" si="0"/>
        <v>3</v>
      </c>
      <c r="I26" s="32" t="s">
        <v>94</v>
      </c>
    </row>
    <row r="27" spans="1:9" x14ac:dyDescent="0.2">
      <c r="A27" s="15">
        <v>18</v>
      </c>
      <c r="B27" s="40" t="s">
        <v>138</v>
      </c>
      <c r="C27" s="32" t="s">
        <v>104</v>
      </c>
      <c r="D27" s="33">
        <v>5330010772013</v>
      </c>
      <c r="E27" s="32" t="s">
        <v>105</v>
      </c>
      <c r="F27" s="38">
        <v>1</v>
      </c>
      <c r="G27" s="32">
        <v>0</v>
      </c>
      <c r="H27" s="32">
        <f t="shared" si="0"/>
        <v>3</v>
      </c>
      <c r="I27" s="32" t="s">
        <v>106</v>
      </c>
    </row>
    <row r="28" spans="1:9" x14ac:dyDescent="0.2">
      <c r="A28" s="32">
        <v>19</v>
      </c>
      <c r="B28" s="40" t="s">
        <v>139</v>
      </c>
      <c r="C28" s="32" t="s">
        <v>108</v>
      </c>
      <c r="D28" s="33">
        <v>5330005001025</v>
      </c>
      <c r="E28" s="32" t="s">
        <v>109</v>
      </c>
      <c r="F28" s="38">
        <v>1</v>
      </c>
      <c r="G28" s="32">
        <v>0</v>
      </c>
      <c r="H28" s="32">
        <f t="shared" si="0"/>
        <v>3</v>
      </c>
      <c r="I28" s="32" t="s">
        <v>110</v>
      </c>
    </row>
  </sheetData>
  <sortState ref="A10:J28">
    <sortCondition ref="B10:B28"/>
    <sortCondition ref="I10:I28"/>
  </sortState>
  <mergeCells count="2">
    <mergeCell ref="D2:E2"/>
    <mergeCell ref="D5:F5"/>
  </mergeCells>
  <phoneticPr fontId="0" type="noConversion"/>
  <hyperlinks>
    <hyperlink ref="C23" r:id="rId1" display="https://mroapps.hill.af.mil/componentWhereUsed/index.asp?REMEMBER=FALSE&amp;PARENTORG=100&amp;ITEMNO=AN960C6&amp;PLANT=50&amp;ORGANIZATION=all&amp;MEMORY=FALSE&amp;DATABASE=MAIN&amp;SSO=TRUE&amp;ACTION=QUERY"/>
    <hyperlink ref="C21" r:id="rId2" display="https://mroapps.hill.af.mil/componentWhereUsed/index.asp?REMEMBER=FALSE&amp;PARENTORG=100&amp;ITEMNO=MS16625-1106&amp;PLANT=50&amp;ORGANIZATION=all&amp;MEMORY=FALSE&amp;DATABASE=MAIN&amp;SSO=TRUE&amp;ACTION=QUERY"/>
    <hyperlink ref="C16" r:id="rId3" display="https://mroapps.hill.af.mil/componentWhereUsed/index.asp?REMEMBER=FALSE&amp;PARENTORG=100&amp;ITEMNO=AN960-10L&amp;PLANT=50&amp;ORGANIZATION=all&amp;MEMORY=FALSE&amp;DATABASE=MAIN&amp;SSO=TRUE&amp;ACTION=QUERY"/>
    <hyperlink ref="C20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11" r:id="rId6" display="https://mroapps.hill.af.mil/componentWhereUsed/index.asp?REMEMBER=FALSE&amp;PARENTORG=100&amp;ITEMNO=AN4-11A&amp;PLANT=50&amp;ORGANIZATION=all&amp;MEMORY=FALSE&amp;DATABASE=MAIN&amp;SSO=TRUE&amp;ACTION=QUERY"/>
    <hyperlink ref="C18" r:id="rId7" display="https://mroapps.hill.af.mil/componentWhereUsed/index.asp?REMEMBER=FALSE&amp;PARENTORG=100&amp;ITEMNO=AN4-10A&amp;PLANT=50&amp;ORGANIZATION=all&amp;MEMORY=FALSE&amp;DATABASE=MAIN&amp;SSO=TRUE&amp;ACTION=QUERY"/>
    <hyperlink ref="C15" r:id="rId8" display="https://mroapps.hill.af.mil/componentWhereUsed/index.asp?REMEMBER=FALSE&amp;PARENTORG=100&amp;ITEMNO=AN960-8L&amp;PLANT=50&amp;ORGANIZATION=all&amp;MEMORY=FALSE&amp;DATABASE=MAIN&amp;SSO=TRUE&amp;ACTION=QUERY"/>
    <hyperlink ref="C22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E1" workbookViewId="0">
      <selection activeCell="K4" sqref="K4:K22"/>
    </sheetView>
  </sheetViews>
  <sheetFormatPr defaultRowHeight="12.75" x14ac:dyDescent="0.2"/>
  <cols>
    <col min="1" max="1" width="4.140625" style="13" customWidth="1"/>
    <col min="2" max="2" width="7.5703125" style="13" customWidth="1"/>
    <col min="3" max="3" width="17.42578125" style="13" bestFit="1" customWidth="1"/>
    <col min="4" max="4" width="4.5703125" style="13" customWidth="1"/>
    <col min="5" max="5" width="21" style="13" bestFit="1" customWidth="1"/>
    <col min="6" max="6" width="21" style="21" bestFit="1" customWidth="1"/>
    <col min="7" max="7" width="41" style="13" bestFit="1" customWidth="1"/>
    <col min="8" max="8" width="3.85546875" style="14" bestFit="1" customWidth="1"/>
    <col min="9" max="9" width="7" style="22" customWidth="1"/>
    <col min="10" max="10" width="7" style="14" customWidth="1"/>
    <col min="11" max="11" width="7" style="13" customWidth="1"/>
    <col min="12" max="12" width="30.140625" style="13" customWidth="1"/>
    <col min="13" max="16384" width="9.140625" style="14"/>
  </cols>
  <sheetData>
    <row r="1" spans="1:13" ht="26.25" customHeight="1" x14ac:dyDescent="0.35">
      <c r="A1" s="16"/>
      <c r="B1" s="46" t="s">
        <v>49</v>
      </c>
      <c r="C1" s="47"/>
      <c r="D1" s="47"/>
      <c r="E1" s="16"/>
      <c r="F1" s="48" t="s">
        <v>50</v>
      </c>
      <c r="G1" s="49"/>
      <c r="H1" s="49"/>
      <c r="I1" s="49"/>
      <c r="J1" s="49"/>
      <c r="K1" s="16"/>
      <c r="L1" s="16"/>
      <c r="M1" s="17"/>
    </row>
    <row r="2" spans="1:13" s="19" customFormat="1" ht="33.75" customHeight="1" x14ac:dyDescent="0.2">
      <c r="A2" s="23"/>
      <c r="B2" s="24" t="s">
        <v>51</v>
      </c>
      <c r="C2" s="24"/>
      <c r="D2" s="24"/>
      <c r="E2" s="24"/>
      <c r="F2" s="23"/>
      <c r="G2" s="24" t="s">
        <v>52</v>
      </c>
      <c r="H2" s="24"/>
      <c r="I2" s="24"/>
      <c r="J2" s="24"/>
      <c r="K2" s="24"/>
      <c r="L2" s="24"/>
      <c r="M2" s="18"/>
    </row>
    <row r="3" spans="1:13" ht="38.25" x14ac:dyDescent="0.2">
      <c r="A3" s="20" t="s">
        <v>42</v>
      </c>
      <c r="B3" s="25" t="s">
        <v>43</v>
      </c>
      <c r="C3" s="26" t="s">
        <v>24</v>
      </c>
      <c r="D3" s="25" t="s">
        <v>25</v>
      </c>
      <c r="E3" s="25" t="s">
        <v>0</v>
      </c>
      <c r="F3" s="25" t="s">
        <v>18</v>
      </c>
      <c r="G3" s="25" t="s">
        <v>44</v>
      </c>
      <c r="H3" s="25" t="s">
        <v>45</v>
      </c>
      <c r="I3" s="26" t="s">
        <v>46</v>
      </c>
      <c r="J3" s="20" t="s">
        <v>26</v>
      </c>
      <c r="K3" s="20" t="s">
        <v>27</v>
      </c>
      <c r="L3" s="20" t="s">
        <v>28</v>
      </c>
    </row>
    <row r="4" spans="1:13" ht="26.25" customHeight="1" x14ac:dyDescent="0.2">
      <c r="A4" s="13" t="s">
        <v>53</v>
      </c>
      <c r="B4" s="13" t="s">
        <v>54</v>
      </c>
      <c r="C4" s="22" t="s">
        <v>55</v>
      </c>
      <c r="D4" s="27" t="s">
        <v>30</v>
      </c>
      <c r="E4" s="28" t="s">
        <v>56</v>
      </c>
      <c r="F4" s="13" t="s">
        <v>57</v>
      </c>
      <c r="G4" s="13" t="s">
        <v>58</v>
      </c>
      <c r="H4" s="14" t="s">
        <v>33</v>
      </c>
      <c r="I4" s="14">
        <v>3</v>
      </c>
      <c r="J4" s="29">
        <f>H4*I4</f>
        <v>6</v>
      </c>
      <c r="K4" s="13" t="s">
        <v>40</v>
      </c>
      <c r="L4" s="30" t="s">
        <v>59</v>
      </c>
    </row>
    <row r="5" spans="1:13" ht="26.25" customHeight="1" x14ac:dyDescent="0.2">
      <c r="A5" s="13" t="s">
        <v>53</v>
      </c>
      <c r="B5" s="13" t="s">
        <v>54</v>
      </c>
      <c r="C5" s="22" t="s">
        <v>55</v>
      </c>
      <c r="D5" s="27" t="s">
        <v>30</v>
      </c>
      <c r="E5" s="28" t="s">
        <v>60</v>
      </c>
      <c r="F5" s="13" t="s">
        <v>61</v>
      </c>
      <c r="G5" s="13" t="s">
        <v>62</v>
      </c>
      <c r="H5" s="14" t="s">
        <v>29</v>
      </c>
      <c r="I5" s="14">
        <v>3</v>
      </c>
      <c r="J5" s="29">
        <f t="shared" ref="J5:J22" si="0">H5*I5</f>
        <v>3</v>
      </c>
      <c r="K5" s="13" t="s">
        <v>41</v>
      </c>
      <c r="L5" s="30" t="s">
        <v>59</v>
      </c>
    </row>
    <row r="6" spans="1:13" ht="26.25" customHeight="1" x14ac:dyDescent="0.2">
      <c r="A6" s="13" t="s">
        <v>53</v>
      </c>
      <c r="B6" s="13" t="s">
        <v>54</v>
      </c>
      <c r="C6" s="22" t="s">
        <v>55</v>
      </c>
      <c r="D6" s="27" t="s">
        <v>30</v>
      </c>
      <c r="E6" s="28" t="s">
        <v>63</v>
      </c>
      <c r="F6" s="13" t="s">
        <v>64</v>
      </c>
      <c r="G6" s="13" t="s">
        <v>65</v>
      </c>
      <c r="H6" s="14" t="s">
        <v>35</v>
      </c>
      <c r="I6" s="14">
        <v>3</v>
      </c>
      <c r="J6" s="29">
        <f t="shared" si="0"/>
        <v>12</v>
      </c>
      <c r="K6" s="13" t="s">
        <v>36</v>
      </c>
      <c r="L6" s="30" t="s">
        <v>59</v>
      </c>
    </row>
    <row r="7" spans="1:13" ht="26.25" customHeight="1" x14ac:dyDescent="0.2">
      <c r="A7" s="13" t="s">
        <v>53</v>
      </c>
      <c r="B7" s="13" t="s">
        <v>54</v>
      </c>
      <c r="C7" s="22" t="s">
        <v>55</v>
      </c>
      <c r="D7" s="27" t="s">
        <v>30</v>
      </c>
      <c r="E7" s="28" t="s">
        <v>66</v>
      </c>
      <c r="F7" s="13" t="s">
        <v>67</v>
      </c>
      <c r="G7" s="13" t="s">
        <v>68</v>
      </c>
      <c r="H7" s="14" t="s">
        <v>33</v>
      </c>
      <c r="I7" s="14">
        <v>3</v>
      </c>
      <c r="J7" s="29">
        <f t="shared" si="0"/>
        <v>6</v>
      </c>
      <c r="K7" s="13" t="s">
        <v>37</v>
      </c>
      <c r="L7" s="30" t="s">
        <v>69</v>
      </c>
    </row>
    <row r="8" spans="1:13" ht="26.25" customHeight="1" x14ac:dyDescent="0.2">
      <c r="A8" s="13" t="s">
        <v>53</v>
      </c>
      <c r="B8" s="13" t="s">
        <v>54</v>
      </c>
      <c r="C8" s="22" t="s">
        <v>55</v>
      </c>
      <c r="D8" s="13" t="s">
        <v>30</v>
      </c>
      <c r="E8" s="28" t="s">
        <v>70</v>
      </c>
      <c r="F8" s="13" t="s">
        <v>71</v>
      </c>
      <c r="G8" s="13" t="s">
        <v>72</v>
      </c>
      <c r="H8" s="14" t="s">
        <v>73</v>
      </c>
      <c r="I8" s="14">
        <v>3</v>
      </c>
      <c r="J8" s="29">
        <f t="shared" si="0"/>
        <v>9</v>
      </c>
      <c r="K8" s="13" t="s">
        <v>32</v>
      </c>
    </row>
    <row r="9" spans="1:13" ht="26.25" customHeight="1" x14ac:dyDescent="0.2">
      <c r="A9" s="13" t="s">
        <v>53</v>
      </c>
      <c r="B9" s="13" t="s">
        <v>54</v>
      </c>
      <c r="C9" s="22" t="s">
        <v>55</v>
      </c>
      <c r="D9" s="13" t="s">
        <v>30</v>
      </c>
      <c r="E9" s="31" t="s">
        <v>74</v>
      </c>
      <c r="F9" s="13" t="s">
        <v>75</v>
      </c>
      <c r="G9" s="13" t="s">
        <v>76</v>
      </c>
      <c r="H9" s="14" t="s">
        <v>29</v>
      </c>
      <c r="I9" s="14">
        <v>3</v>
      </c>
      <c r="J9" s="29">
        <f t="shared" si="0"/>
        <v>3</v>
      </c>
      <c r="K9" s="13" t="s">
        <v>34</v>
      </c>
    </row>
    <row r="10" spans="1:13" ht="26.25" customHeight="1" x14ac:dyDescent="0.2">
      <c r="A10" s="13" t="s">
        <v>53</v>
      </c>
      <c r="B10" s="13" t="s">
        <v>54</v>
      </c>
      <c r="C10" s="22" t="s">
        <v>55</v>
      </c>
      <c r="D10" s="13" t="s">
        <v>30</v>
      </c>
      <c r="E10" s="31" t="s">
        <v>77</v>
      </c>
      <c r="F10" s="13" t="s">
        <v>78</v>
      </c>
      <c r="G10" s="13" t="s">
        <v>79</v>
      </c>
      <c r="H10" s="14" t="s">
        <v>33</v>
      </c>
      <c r="I10" s="14">
        <v>3</v>
      </c>
      <c r="J10" s="29">
        <f t="shared" si="0"/>
        <v>6</v>
      </c>
      <c r="K10" s="13" t="s">
        <v>31</v>
      </c>
    </row>
    <row r="11" spans="1:13" ht="26.25" customHeight="1" x14ac:dyDescent="0.2">
      <c r="A11" s="13" t="s">
        <v>53</v>
      </c>
      <c r="B11" s="13" t="s">
        <v>54</v>
      </c>
      <c r="C11" s="22" t="s">
        <v>55</v>
      </c>
      <c r="D11" s="13" t="s">
        <v>30</v>
      </c>
      <c r="E11" s="31" t="s">
        <v>80</v>
      </c>
      <c r="F11" s="13" t="s">
        <v>81</v>
      </c>
      <c r="G11" s="13" t="s">
        <v>79</v>
      </c>
      <c r="H11" s="14" t="s">
        <v>35</v>
      </c>
      <c r="I11" s="14">
        <v>3</v>
      </c>
      <c r="J11" s="29">
        <f t="shared" si="0"/>
        <v>12</v>
      </c>
      <c r="K11" s="13" t="s">
        <v>39</v>
      </c>
    </row>
    <row r="12" spans="1:13" ht="26.25" customHeight="1" x14ac:dyDescent="0.2">
      <c r="A12" s="13" t="s">
        <v>53</v>
      </c>
      <c r="B12" s="13" t="s">
        <v>54</v>
      </c>
      <c r="C12" s="22" t="s">
        <v>55</v>
      </c>
      <c r="D12" s="13" t="s">
        <v>30</v>
      </c>
      <c r="E12" s="31">
        <v>5330010992566</v>
      </c>
      <c r="F12" s="13" t="s">
        <v>82</v>
      </c>
      <c r="G12" s="13" t="s">
        <v>79</v>
      </c>
      <c r="H12" s="14" t="s">
        <v>47</v>
      </c>
      <c r="I12" s="14">
        <v>3</v>
      </c>
      <c r="J12" s="29">
        <f t="shared" si="0"/>
        <v>18</v>
      </c>
      <c r="K12" s="13" t="s">
        <v>38</v>
      </c>
    </row>
    <row r="13" spans="1:13" ht="25.5" x14ac:dyDescent="0.2">
      <c r="A13" s="13" t="s">
        <v>53</v>
      </c>
      <c r="B13" s="13" t="s">
        <v>54</v>
      </c>
      <c r="C13" s="22" t="s">
        <v>55</v>
      </c>
      <c r="D13" s="13" t="s">
        <v>30</v>
      </c>
      <c r="E13" s="31" t="s">
        <v>83</v>
      </c>
      <c r="F13" s="13" t="s">
        <v>84</v>
      </c>
      <c r="G13" s="13" t="s">
        <v>85</v>
      </c>
      <c r="H13" s="14" t="s">
        <v>35</v>
      </c>
      <c r="I13" s="14">
        <v>3</v>
      </c>
      <c r="J13" s="29">
        <f t="shared" si="0"/>
        <v>12</v>
      </c>
      <c r="K13" s="13" t="s">
        <v>86</v>
      </c>
    </row>
    <row r="14" spans="1:13" ht="25.5" x14ac:dyDescent="0.2">
      <c r="A14" s="13" t="s">
        <v>53</v>
      </c>
      <c r="B14" s="13" t="s">
        <v>54</v>
      </c>
      <c r="C14" s="22" t="s">
        <v>55</v>
      </c>
      <c r="D14" s="13" t="s">
        <v>30</v>
      </c>
      <c r="E14" s="31" t="s">
        <v>87</v>
      </c>
      <c r="F14" s="13" t="s">
        <v>88</v>
      </c>
      <c r="G14" s="13" t="s">
        <v>89</v>
      </c>
      <c r="H14" s="14" t="s">
        <v>29</v>
      </c>
      <c r="I14" s="14">
        <v>3</v>
      </c>
      <c r="J14" s="29">
        <f t="shared" si="0"/>
        <v>3</v>
      </c>
      <c r="K14" s="13" t="s">
        <v>90</v>
      </c>
    </row>
    <row r="15" spans="1:13" ht="25.5" x14ac:dyDescent="0.2">
      <c r="A15" s="13" t="s">
        <v>53</v>
      </c>
      <c r="B15" s="13" t="s">
        <v>54</v>
      </c>
      <c r="C15" s="22" t="s">
        <v>55</v>
      </c>
      <c r="D15" s="13" t="s">
        <v>30</v>
      </c>
      <c r="E15" s="31" t="s">
        <v>91</v>
      </c>
      <c r="F15" s="13" t="s">
        <v>92</v>
      </c>
      <c r="G15" s="13" t="s">
        <v>93</v>
      </c>
      <c r="H15" s="14" t="s">
        <v>29</v>
      </c>
      <c r="I15" s="14">
        <v>3</v>
      </c>
      <c r="J15" s="29">
        <f t="shared" si="0"/>
        <v>3</v>
      </c>
      <c r="K15" s="13" t="s">
        <v>94</v>
      </c>
    </row>
    <row r="16" spans="1:13" ht="25.5" x14ac:dyDescent="0.2">
      <c r="A16" s="13" t="s">
        <v>53</v>
      </c>
      <c r="B16" s="13" t="s">
        <v>54</v>
      </c>
      <c r="C16" s="22" t="s">
        <v>55</v>
      </c>
      <c r="D16" s="13" t="s">
        <v>30</v>
      </c>
      <c r="E16" s="31" t="s">
        <v>95</v>
      </c>
      <c r="F16" s="13" t="s">
        <v>96</v>
      </c>
      <c r="G16" s="13" t="s">
        <v>97</v>
      </c>
      <c r="H16" s="14" t="s">
        <v>29</v>
      </c>
      <c r="I16" s="14">
        <v>3</v>
      </c>
      <c r="J16" s="29">
        <f t="shared" si="0"/>
        <v>3</v>
      </c>
      <c r="K16" s="13" t="s">
        <v>98</v>
      </c>
    </row>
    <row r="17" spans="1:11" ht="25.5" x14ac:dyDescent="0.2">
      <c r="A17" s="13" t="s">
        <v>53</v>
      </c>
      <c r="B17" s="13" t="s">
        <v>54</v>
      </c>
      <c r="C17" s="22" t="s">
        <v>55</v>
      </c>
      <c r="D17" s="13" t="s">
        <v>30</v>
      </c>
      <c r="E17" s="31" t="s">
        <v>99</v>
      </c>
      <c r="F17" s="13" t="s">
        <v>100</v>
      </c>
      <c r="G17" s="13" t="s">
        <v>101</v>
      </c>
      <c r="H17" s="14" t="s">
        <v>29</v>
      </c>
      <c r="I17" s="14">
        <v>3</v>
      </c>
      <c r="J17" s="29">
        <f t="shared" si="0"/>
        <v>3</v>
      </c>
      <c r="K17" s="13" t="s">
        <v>102</v>
      </c>
    </row>
    <row r="18" spans="1:11" ht="25.5" x14ac:dyDescent="0.2">
      <c r="A18" s="13" t="s">
        <v>53</v>
      </c>
      <c r="B18" s="13" t="s">
        <v>54</v>
      </c>
      <c r="C18" s="22" t="s">
        <v>55</v>
      </c>
      <c r="D18" s="13" t="s">
        <v>30</v>
      </c>
      <c r="E18" s="31" t="s">
        <v>103</v>
      </c>
      <c r="F18" s="13" t="s">
        <v>104</v>
      </c>
      <c r="G18" s="13" t="s">
        <v>105</v>
      </c>
      <c r="H18" s="14" t="s">
        <v>29</v>
      </c>
      <c r="I18" s="14">
        <v>3</v>
      </c>
      <c r="J18" s="29">
        <f t="shared" si="0"/>
        <v>3</v>
      </c>
      <c r="K18" s="13" t="s">
        <v>106</v>
      </c>
    </row>
    <row r="19" spans="1:11" ht="25.5" x14ac:dyDescent="0.2">
      <c r="A19" s="13" t="s">
        <v>53</v>
      </c>
      <c r="B19" s="13" t="s">
        <v>54</v>
      </c>
      <c r="C19" s="22" t="s">
        <v>55</v>
      </c>
      <c r="D19" s="13" t="s">
        <v>30</v>
      </c>
      <c r="E19" s="31" t="s">
        <v>107</v>
      </c>
      <c r="F19" s="13" t="s">
        <v>108</v>
      </c>
      <c r="G19" s="13" t="s">
        <v>109</v>
      </c>
      <c r="H19" s="14" t="s">
        <v>29</v>
      </c>
      <c r="I19" s="14">
        <v>3</v>
      </c>
      <c r="J19" s="29">
        <f t="shared" si="0"/>
        <v>3</v>
      </c>
      <c r="K19" s="13" t="s">
        <v>110</v>
      </c>
    </row>
    <row r="20" spans="1:11" ht="25.5" x14ac:dyDescent="0.2">
      <c r="A20" s="13" t="s">
        <v>53</v>
      </c>
      <c r="B20" s="13" t="s">
        <v>54</v>
      </c>
      <c r="C20" s="22" t="s">
        <v>55</v>
      </c>
      <c r="D20" s="13" t="s">
        <v>30</v>
      </c>
      <c r="E20" s="31" t="s">
        <v>111</v>
      </c>
      <c r="F20" s="13" t="s">
        <v>112</v>
      </c>
      <c r="G20" s="13" t="s">
        <v>97</v>
      </c>
      <c r="H20" s="14" t="s">
        <v>33</v>
      </c>
      <c r="I20" s="14">
        <v>3</v>
      </c>
      <c r="J20" s="29">
        <f t="shared" si="0"/>
        <v>6</v>
      </c>
      <c r="K20" s="13" t="s">
        <v>110</v>
      </c>
    </row>
    <row r="21" spans="1:11" ht="25.5" x14ac:dyDescent="0.2">
      <c r="A21" s="13" t="s">
        <v>53</v>
      </c>
      <c r="B21" s="13" t="s">
        <v>54</v>
      </c>
      <c r="C21" s="22" t="s">
        <v>55</v>
      </c>
      <c r="D21" s="13" t="s">
        <v>30</v>
      </c>
      <c r="E21" s="31" t="s">
        <v>113</v>
      </c>
      <c r="F21" s="13" t="s">
        <v>114</v>
      </c>
      <c r="G21" s="13" t="s">
        <v>97</v>
      </c>
      <c r="H21" s="14" t="s">
        <v>48</v>
      </c>
      <c r="I21" s="14">
        <v>3</v>
      </c>
      <c r="J21" s="29">
        <f t="shared" si="0"/>
        <v>21</v>
      </c>
      <c r="K21" s="13" t="s">
        <v>110</v>
      </c>
    </row>
    <row r="22" spans="1:11" ht="25.5" x14ac:dyDescent="0.2">
      <c r="A22" s="13" t="s">
        <v>53</v>
      </c>
      <c r="B22" s="13" t="s">
        <v>54</v>
      </c>
      <c r="C22" s="22" t="s">
        <v>55</v>
      </c>
      <c r="D22" s="13" t="s">
        <v>30</v>
      </c>
      <c r="E22" s="31" t="s">
        <v>115</v>
      </c>
      <c r="F22" s="13" t="s">
        <v>116</v>
      </c>
      <c r="G22" s="13" t="s">
        <v>97</v>
      </c>
      <c r="H22" s="14" t="s">
        <v>29</v>
      </c>
      <c r="I22" s="14">
        <v>3</v>
      </c>
      <c r="J22" s="29">
        <f t="shared" si="0"/>
        <v>3</v>
      </c>
      <c r="K22" s="13" t="s">
        <v>110</v>
      </c>
    </row>
  </sheetData>
  <mergeCells count="2">
    <mergeCell ref="B1:D1"/>
    <mergeCell ref="F1:J1"/>
  </mergeCells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E6" sqref="E6"/>
    </sheetView>
  </sheetViews>
  <sheetFormatPr defaultRowHeight="12.75" x14ac:dyDescent="0.2"/>
  <cols>
    <col min="2" max="2" width="16.140625" bestFit="1" customWidth="1"/>
    <col min="3" max="3" width="14.140625" bestFit="1" customWidth="1"/>
    <col min="4" max="4" width="20.42578125" bestFit="1" customWidth="1"/>
    <col min="6" max="6" width="5.5703125" bestFit="1" customWidth="1"/>
    <col min="7" max="8" width="12" bestFit="1" customWidth="1"/>
  </cols>
  <sheetData>
    <row r="1" spans="1:7" x14ac:dyDescent="0.2">
      <c r="A1" s="36" t="s">
        <v>16</v>
      </c>
      <c r="B1" s="36" t="s">
        <v>18</v>
      </c>
      <c r="C1" s="37" t="s">
        <v>0</v>
      </c>
      <c r="D1" s="36" t="s">
        <v>1</v>
      </c>
      <c r="E1" s="36" t="s">
        <v>2</v>
      </c>
      <c r="F1" s="36" t="s">
        <v>20</v>
      </c>
      <c r="G1" s="36" t="s">
        <v>15</v>
      </c>
    </row>
    <row r="2" spans="1:7" x14ac:dyDescent="0.2">
      <c r="A2" s="39" t="s">
        <v>128</v>
      </c>
      <c r="B2" s="32" t="s">
        <v>112</v>
      </c>
      <c r="C2" s="33">
        <v>5331010460629</v>
      </c>
      <c r="D2" s="32" t="s">
        <v>97</v>
      </c>
      <c r="E2" s="38">
        <v>2</v>
      </c>
      <c r="F2" s="32">
        <f>SUM(E2*3)</f>
        <v>6</v>
      </c>
      <c r="G2" s="32" t="s">
        <v>110</v>
      </c>
    </row>
    <row r="3" spans="1:7" x14ac:dyDescent="0.2">
      <c r="A3" s="40" t="s">
        <v>124</v>
      </c>
      <c r="B3" s="32" t="s">
        <v>81</v>
      </c>
      <c r="C3" s="33">
        <v>5330005805055</v>
      </c>
      <c r="D3" s="32" t="s">
        <v>79</v>
      </c>
      <c r="E3" s="38">
        <v>4</v>
      </c>
      <c r="F3" s="32">
        <f t="shared" ref="F3:F20" si="0">SUM(E3*3)</f>
        <v>12</v>
      </c>
      <c r="G3" s="32" t="s">
        <v>39</v>
      </c>
    </row>
    <row r="4" spans="1:7" x14ac:dyDescent="0.2">
      <c r="A4" s="39" t="s">
        <v>126</v>
      </c>
      <c r="B4" s="32" t="s">
        <v>96</v>
      </c>
      <c r="C4" s="33">
        <v>5331011074953</v>
      </c>
      <c r="D4" s="32" t="s">
        <v>97</v>
      </c>
      <c r="E4" s="38">
        <v>1</v>
      </c>
      <c r="F4" s="32">
        <f t="shared" si="0"/>
        <v>3</v>
      </c>
      <c r="G4" s="32" t="s">
        <v>98</v>
      </c>
    </row>
    <row r="5" spans="1:7" x14ac:dyDescent="0.2">
      <c r="A5" s="39" t="s">
        <v>130</v>
      </c>
      <c r="B5" s="32" t="s">
        <v>116</v>
      </c>
      <c r="C5" s="33">
        <v>5331011074963</v>
      </c>
      <c r="D5" s="32" t="s">
        <v>97</v>
      </c>
      <c r="E5" s="38">
        <v>1</v>
      </c>
      <c r="F5" s="32">
        <f t="shared" si="0"/>
        <v>3</v>
      </c>
      <c r="G5" s="32" t="s">
        <v>110</v>
      </c>
    </row>
    <row r="6" spans="1:7" x14ac:dyDescent="0.2">
      <c r="A6" s="39" t="s">
        <v>129</v>
      </c>
      <c r="B6" s="32" t="s">
        <v>114</v>
      </c>
      <c r="C6" s="33">
        <v>5331010463299</v>
      </c>
      <c r="D6" s="32" t="s">
        <v>97</v>
      </c>
      <c r="E6" s="38">
        <v>7</v>
      </c>
      <c r="F6" s="32">
        <f t="shared" si="0"/>
        <v>21</v>
      </c>
      <c r="G6" s="32" t="s">
        <v>110</v>
      </c>
    </row>
    <row r="7" spans="1:7" x14ac:dyDescent="0.2">
      <c r="A7" s="40" t="s">
        <v>122</v>
      </c>
      <c r="B7" s="32" t="s">
        <v>75</v>
      </c>
      <c r="C7" s="33">
        <v>5310002086740</v>
      </c>
      <c r="D7" s="32" t="s">
        <v>76</v>
      </c>
      <c r="E7" s="38">
        <v>1</v>
      </c>
      <c r="F7" s="32">
        <f t="shared" si="0"/>
        <v>3</v>
      </c>
      <c r="G7" s="32" t="s">
        <v>34</v>
      </c>
    </row>
    <row r="8" spans="1:7" x14ac:dyDescent="0.2">
      <c r="A8" s="40" t="s">
        <v>123</v>
      </c>
      <c r="B8" s="32" t="s">
        <v>78</v>
      </c>
      <c r="C8" s="33">
        <v>5330006896461</v>
      </c>
      <c r="D8" s="32" t="s">
        <v>79</v>
      </c>
      <c r="E8" s="38">
        <v>2</v>
      </c>
      <c r="F8" s="32">
        <f t="shared" si="0"/>
        <v>6</v>
      </c>
      <c r="G8" s="32" t="s">
        <v>31</v>
      </c>
    </row>
    <row r="9" spans="1:7" x14ac:dyDescent="0.2">
      <c r="A9" s="39" t="s">
        <v>127</v>
      </c>
      <c r="B9" s="32" t="s">
        <v>100</v>
      </c>
      <c r="C9" s="33">
        <v>5330003071514</v>
      </c>
      <c r="D9" s="32" t="s">
        <v>140</v>
      </c>
      <c r="E9" s="38">
        <v>1</v>
      </c>
      <c r="F9" s="32">
        <f t="shared" si="0"/>
        <v>3</v>
      </c>
      <c r="G9" s="32" t="s">
        <v>102</v>
      </c>
    </row>
    <row r="10" spans="1:7" x14ac:dyDescent="0.2">
      <c r="A10" s="40" t="s">
        <v>125</v>
      </c>
      <c r="B10" s="32" t="s">
        <v>82</v>
      </c>
      <c r="C10" s="33">
        <v>5330010992566</v>
      </c>
      <c r="D10" s="32" t="s">
        <v>79</v>
      </c>
      <c r="E10" s="38">
        <v>6</v>
      </c>
      <c r="F10" s="32">
        <f t="shared" si="0"/>
        <v>18</v>
      </c>
      <c r="G10" s="32" t="s">
        <v>38</v>
      </c>
    </row>
    <row r="11" spans="1:7" x14ac:dyDescent="0.2">
      <c r="A11" s="40" t="s">
        <v>121</v>
      </c>
      <c r="B11" s="38">
        <v>156101</v>
      </c>
      <c r="C11" s="34">
        <v>5340009556226</v>
      </c>
      <c r="D11" s="32" t="s">
        <v>72</v>
      </c>
      <c r="E11" s="38">
        <v>3</v>
      </c>
      <c r="F11" s="32">
        <f t="shared" si="0"/>
        <v>9</v>
      </c>
      <c r="G11" s="32" t="s">
        <v>32</v>
      </c>
    </row>
    <row r="12" spans="1:7" x14ac:dyDescent="0.2">
      <c r="A12" s="40" t="s">
        <v>131</v>
      </c>
      <c r="B12" s="38">
        <v>7382</v>
      </c>
      <c r="C12" s="34">
        <v>4820010341219</v>
      </c>
      <c r="D12" s="32" t="s">
        <v>58</v>
      </c>
      <c r="E12" s="38">
        <v>2</v>
      </c>
      <c r="F12" s="32">
        <f t="shared" si="0"/>
        <v>6</v>
      </c>
      <c r="G12" s="32" t="s">
        <v>40</v>
      </c>
    </row>
    <row r="13" spans="1:7" x14ac:dyDescent="0.2">
      <c r="A13" s="40" t="s">
        <v>132</v>
      </c>
      <c r="B13" s="32" t="s">
        <v>61</v>
      </c>
      <c r="C13" s="34">
        <v>1650004330347</v>
      </c>
      <c r="D13" s="32" t="s">
        <v>62</v>
      </c>
      <c r="E13" s="38">
        <v>1</v>
      </c>
      <c r="F13" s="32">
        <f t="shared" si="0"/>
        <v>3</v>
      </c>
      <c r="G13" s="32" t="s">
        <v>41</v>
      </c>
    </row>
    <row r="14" spans="1:7" x14ac:dyDescent="0.2">
      <c r="A14" s="40" t="s">
        <v>133</v>
      </c>
      <c r="B14" s="32" t="s">
        <v>64</v>
      </c>
      <c r="C14" s="34">
        <v>5330011337267</v>
      </c>
      <c r="D14" s="32" t="s">
        <v>65</v>
      </c>
      <c r="E14" s="38">
        <v>6</v>
      </c>
      <c r="F14" s="32">
        <v>18</v>
      </c>
      <c r="G14" s="32" t="s">
        <v>36</v>
      </c>
    </row>
    <row r="15" spans="1:7" x14ac:dyDescent="0.2">
      <c r="A15" s="40" t="s">
        <v>134</v>
      </c>
      <c r="B15" s="32" t="s">
        <v>67</v>
      </c>
      <c r="C15" s="34">
        <v>3120010250856</v>
      </c>
      <c r="D15" s="32" t="s">
        <v>68</v>
      </c>
      <c r="E15" s="38">
        <v>2</v>
      </c>
      <c r="F15" s="32">
        <f t="shared" si="0"/>
        <v>6</v>
      </c>
      <c r="G15" s="32" t="s">
        <v>37</v>
      </c>
    </row>
    <row r="16" spans="1:7" x14ac:dyDescent="0.2">
      <c r="A16" s="40" t="s">
        <v>135</v>
      </c>
      <c r="B16" s="32" t="s">
        <v>84</v>
      </c>
      <c r="C16" s="33">
        <v>5305002400091</v>
      </c>
      <c r="D16" s="32" t="s">
        <v>85</v>
      </c>
      <c r="E16" s="38">
        <v>4</v>
      </c>
      <c r="F16" s="32">
        <f t="shared" si="0"/>
        <v>12</v>
      </c>
      <c r="G16" s="32" t="s">
        <v>86</v>
      </c>
    </row>
    <row r="17" spans="1:7" x14ac:dyDescent="0.2">
      <c r="A17" s="40" t="s">
        <v>136</v>
      </c>
      <c r="B17" s="32" t="s">
        <v>88</v>
      </c>
      <c r="C17" s="33">
        <v>3120006275663</v>
      </c>
      <c r="D17" s="32" t="s">
        <v>89</v>
      </c>
      <c r="E17" s="38">
        <v>1</v>
      </c>
      <c r="F17" s="32">
        <f t="shared" si="0"/>
        <v>3</v>
      </c>
      <c r="G17" s="32" t="s">
        <v>90</v>
      </c>
    </row>
    <row r="18" spans="1:7" x14ac:dyDescent="0.2">
      <c r="A18" s="40" t="s">
        <v>137</v>
      </c>
      <c r="B18" s="32" t="s">
        <v>92</v>
      </c>
      <c r="C18" s="33">
        <v>5342010553857</v>
      </c>
      <c r="D18" s="32" t="s">
        <v>93</v>
      </c>
      <c r="E18" s="38">
        <v>1</v>
      </c>
      <c r="F18" s="32">
        <f t="shared" si="0"/>
        <v>3</v>
      </c>
      <c r="G18" s="32" t="s">
        <v>94</v>
      </c>
    </row>
    <row r="19" spans="1:7" x14ac:dyDescent="0.2">
      <c r="A19" s="40" t="s">
        <v>138</v>
      </c>
      <c r="B19" s="32" t="s">
        <v>104</v>
      </c>
      <c r="C19" s="33">
        <v>5330010772013</v>
      </c>
      <c r="D19" s="32" t="s">
        <v>105</v>
      </c>
      <c r="E19" s="38">
        <v>1</v>
      </c>
      <c r="F19" s="32">
        <f t="shared" si="0"/>
        <v>3</v>
      </c>
      <c r="G19" s="32" t="s">
        <v>106</v>
      </c>
    </row>
    <row r="20" spans="1:7" x14ac:dyDescent="0.2">
      <c r="A20" s="40" t="s">
        <v>139</v>
      </c>
      <c r="B20" s="32" t="s">
        <v>108</v>
      </c>
      <c r="C20" s="33">
        <v>5330005001025</v>
      </c>
      <c r="D20" s="32" t="s">
        <v>141</v>
      </c>
      <c r="E20" s="38">
        <v>1</v>
      </c>
      <c r="F20" s="32">
        <f t="shared" si="0"/>
        <v>3</v>
      </c>
      <c r="G20" s="32" t="s">
        <v>144</v>
      </c>
    </row>
  </sheetData>
  <hyperlinks>
    <hyperlink ref="B15" r:id="rId1" display="https://mroapps.hill.af.mil/componentWhereUsed/index.asp?REMEMBER=FALSE&amp;PARENTORG=100&amp;ITEMNO=AN960C6&amp;PLANT=50&amp;ORGANIZATION=all&amp;MEMORY=FALSE&amp;DATABASE=MAIN&amp;SSO=TRUE&amp;ACTION=QUERY"/>
    <hyperlink ref="B13" r:id="rId2" display="https://mroapps.hill.af.mil/componentWhereUsed/index.asp?REMEMBER=FALSE&amp;PARENTORG=100&amp;ITEMNO=MS16625-1106&amp;PLANT=50&amp;ORGANIZATION=all&amp;MEMORY=FALSE&amp;DATABASE=MAIN&amp;SSO=TRUE&amp;ACTION=QUERY"/>
    <hyperlink ref="B8" r:id="rId3" display="https://mroapps.hill.af.mil/componentWhereUsed/index.asp?REMEMBER=FALSE&amp;PARENTORG=100&amp;ITEMNO=AN960-10L&amp;PLANT=50&amp;ORGANIZATION=all&amp;MEMORY=FALSE&amp;DATABASE=MAIN&amp;SSO=TRUE&amp;ACTION=QUERY"/>
    <hyperlink ref="B12" r:id="rId4" display="https://mroapps.hill.af.mil/componentWhereUsed/index.asp?REMEMBER=FALSE&amp;PARENTORG=100&amp;ITEMNO=AN5-12A&amp;PLANT=50&amp;ORGANIZATION=all&amp;MEMORY=FALSE&amp;DATABASE=MAIN&amp;SSO=TRUE&amp;ACTION=QUERY"/>
    <hyperlink ref="B11" r:id="rId5" display="https://mroapps.hill.af.mil/componentWhereUsed/index.asp?REMEMBER=FALSE&amp;PARENTORG=100&amp;ITEMNO=AN3-3A&amp;PLANT=50&amp;ORGANIZATION=all&amp;MEMORY=FALSE&amp;DATABASE=MAIN&amp;SSO=TRUE&amp;ACTION=QUERY"/>
    <hyperlink ref="B3" r:id="rId6" display="https://mroapps.hill.af.mil/componentWhereUsed/index.asp?REMEMBER=FALSE&amp;PARENTORG=100&amp;ITEMNO=AN4-11A&amp;PLANT=50&amp;ORGANIZATION=all&amp;MEMORY=FALSE&amp;DATABASE=MAIN&amp;SSO=TRUE&amp;ACTION=QUERY"/>
    <hyperlink ref="B10" r:id="rId7" display="https://mroapps.hill.af.mil/componentWhereUsed/index.asp?REMEMBER=FALSE&amp;PARENTORG=100&amp;ITEMNO=AN4-10A&amp;PLANT=50&amp;ORGANIZATION=all&amp;MEMORY=FALSE&amp;DATABASE=MAIN&amp;SSO=TRUE&amp;ACTION=QUERY"/>
    <hyperlink ref="B7" r:id="rId8" display="https://mroapps.hill.af.mil/componentWhereUsed/index.asp?REMEMBER=FALSE&amp;PARENTORG=100&amp;ITEMNO=AN960-8L&amp;PLANT=50&amp;ORGANIZATION=all&amp;MEMORY=FALSE&amp;DATABASE=MAIN&amp;SSO=TRUE&amp;ACTION=QUERY"/>
    <hyperlink ref="B14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3" sqref="E2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2" bestFit="1" customWidth="1"/>
  </cols>
  <sheetData>
    <row r="1" spans="1:9" x14ac:dyDescent="0.2">
      <c r="A1" s="4"/>
      <c r="B1" s="4"/>
      <c r="C1" s="41" t="s">
        <v>3</v>
      </c>
      <c r="D1" s="10" t="s">
        <v>117</v>
      </c>
      <c r="E1" s="6"/>
      <c r="F1" s="6"/>
      <c r="G1" s="7" t="s">
        <v>4</v>
      </c>
      <c r="H1" s="9" t="s">
        <v>143</v>
      </c>
    </row>
    <row r="2" spans="1:9" x14ac:dyDescent="0.2">
      <c r="A2" s="4"/>
      <c r="B2" s="4"/>
      <c r="C2" s="41" t="s">
        <v>6</v>
      </c>
      <c r="D2" s="42" t="s">
        <v>118</v>
      </c>
      <c r="E2" s="43"/>
      <c r="F2" s="6"/>
      <c r="G2" s="7" t="s">
        <v>7</v>
      </c>
      <c r="H2" s="35">
        <v>41913</v>
      </c>
    </row>
    <row r="3" spans="1:9" x14ac:dyDescent="0.2">
      <c r="A3" s="4"/>
      <c r="B3" s="4"/>
      <c r="C3" s="41" t="s">
        <v>8</v>
      </c>
      <c r="D3" s="11" t="s">
        <v>21</v>
      </c>
      <c r="E3" s="9" t="s">
        <v>145</v>
      </c>
      <c r="F3" s="6"/>
      <c r="G3" s="6"/>
      <c r="H3" s="6"/>
      <c r="I3" s="6"/>
    </row>
    <row r="4" spans="1:9" x14ac:dyDescent="0.2">
      <c r="A4" s="4"/>
      <c r="B4" s="4"/>
      <c r="C4" s="41" t="s">
        <v>9</v>
      </c>
      <c r="D4" s="12" t="s">
        <v>22</v>
      </c>
      <c r="E4" s="41"/>
      <c r="F4" s="6"/>
      <c r="G4" s="6"/>
      <c r="H4" s="6"/>
      <c r="I4" s="6"/>
    </row>
    <row r="5" spans="1:9" x14ac:dyDescent="0.2">
      <c r="A5" s="4"/>
      <c r="B5" s="9" t="s">
        <v>17</v>
      </c>
      <c r="C5" s="41" t="s">
        <v>10</v>
      </c>
      <c r="D5" s="44" t="s">
        <v>146</v>
      </c>
      <c r="E5" s="45"/>
      <c r="F5" s="45"/>
      <c r="G5" s="6"/>
      <c r="H5" s="6"/>
      <c r="I5" s="6"/>
    </row>
    <row r="6" spans="1:9" x14ac:dyDescent="0.2">
      <c r="A6" s="4"/>
      <c r="B6" s="9" t="s">
        <v>23</v>
      </c>
      <c r="C6" s="41" t="s">
        <v>11</v>
      </c>
      <c r="D6" s="11">
        <v>36</v>
      </c>
      <c r="E6" s="9" t="s">
        <v>54</v>
      </c>
      <c r="F6" s="6"/>
      <c r="G6" s="6"/>
      <c r="H6" s="6"/>
      <c r="I6" s="6"/>
    </row>
    <row r="7" spans="1:9" x14ac:dyDescent="0.2">
      <c r="A7" s="4"/>
      <c r="B7" s="4"/>
      <c r="C7" s="41" t="s">
        <v>12</v>
      </c>
      <c r="D7" s="11">
        <v>3</v>
      </c>
      <c r="F7" s="6"/>
      <c r="G7" s="6"/>
      <c r="H7" s="6"/>
      <c r="I7" s="6"/>
    </row>
    <row r="8" spans="1:9" x14ac:dyDescent="0.2">
      <c r="A8" s="4"/>
      <c r="B8" s="4"/>
      <c r="C8" s="41"/>
      <c r="D8" s="11"/>
      <c r="E8" s="6"/>
      <c r="F8" s="6"/>
      <c r="G8" s="6"/>
      <c r="H8" s="6"/>
      <c r="I8" s="6"/>
    </row>
    <row r="9" spans="1:9" x14ac:dyDescent="0.2">
      <c r="A9" s="36" t="s">
        <v>14</v>
      </c>
      <c r="B9" s="36" t="s">
        <v>16</v>
      </c>
      <c r="C9" s="36" t="s">
        <v>18</v>
      </c>
      <c r="D9" s="37" t="s">
        <v>0</v>
      </c>
      <c r="E9" s="36" t="s">
        <v>1</v>
      </c>
      <c r="F9" s="36" t="s">
        <v>2</v>
      </c>
      <c r="G9" s="36" t="s">
        <v>20</v>
      </c>
      <c r="H9" s="36" t="s">
        <v>15</v>
      </c>
    </row>
    <row r="10" spans="1:9" x14ac:dyDescent="0.2">
      <c r="A10" s="32">
        <v>1</v>
      </c>
      <c r="B10" s="39" t="s">
        <v>128</v>
      </c>
      <c r="C10" s="32" t="s">
        <v>112</v>
      </c>
      <c r="D10" s="33">
        <v>5331010460629</v>
      </c>
      <c r="E10" s="32" t="s">
        <v>97</v>
      </c>
      <c r="F10" s="38">
        <v>2</v>
      </c>
      <c r="G10" s="32">
        <f>SUM(F10*3)</f>
        <v>6</v>
      </c>
      <c r="H10" s="32" t="s">
        <v>110</v>
      </c>
    </row>
    <row r="11" spans="1:9" x14ac:dyDescent="0.2">
      <c r="A11" s="15">
        <v>2</v>
      </c>
      <c r="B11" s="40" t="s">
        <v>124</v>
      </c>
      <c r="C11" s="32" t="s">
        <v>81</v>
      </c>
      <c r="D11" s="33">
        <v>5330005805055</v>
      </c>
      <c r="E11" s="32" t="s">
        <v>79</v>
      </c>
      <c r="F11" s="38">
        <v>4</v>
      </c>
      <c r="G11" s="32">
        <f t="shared" ref="G11:G28" si="0">SUM(F11*3)</f>
        <v>12</v>
      </c>
      <c r="H11" s="32" t="s">
        <v>39</v>
      </c>
    </row>
    <row r="12" spans="1:9" x14ac:dyDescent="0.2">
      <c r="A12" s="32">
        <v>3</v>
      </c>
      <c r="B12" s="39" t="s">
        <v>126</v>
      </c>
      <c r="C12" s="32" t="s">
        <v>96</v>
      </c>
      <c r="D12" s="33">
        <v>5331011074953</v>
      </c>
      <c r="E12" s="32" t="s">
        <v>97</v>
      </c>
      <c r="F12" s="38">
        <v>1</v>
      </c>
      <c r="G12" s="32">
        <f t="shared" si="0"/>
        <v>3</v>
      </c>
      <c r="H12" s="32" t="s">
        <v>98</v>
      </c>
    </row>
    <row r="13" spans="1:9" x14ac:dyDescent="0.2">
      <c r="A13" s="15">
        <v>4</v>
      </c>
      <c r="B13" s="39" t="s">
        <v>130</v>
      </c>
      <c r="C13" s="32" t="s">
        <v>116</v>
      </c>
      <c r="D13" s="33">
        <v>5331011074963</v>
      </c>
      <c r="E13" s="32" t="s">
        <v>97</v>
      </c>
      <c r="F13" s="38">
        <v>1</v>
      </c>
      <c r="G13" s="32">
        <f t="shared" si="0"/>
        <v>3</v>
      </c>
      <c r="H13" s="32" t="s">
        <v>110</v>
      </c>
    </row>
    <row r="14" spans="1:9" x14ac:dyDescent="0.2">
      <c r="A14" s="32">
        <v>5</v>
      </c>
      <c r="B14" s="39" t="s">
        <v>129</v>
      </c>
      <c r="C14" s="32" t="s">
        <v>114</v>
      </c>
      <c r="D14" s="33">
        <v>5331010463299</v>
      </c>
      <c r="E14" s="32" t="s">
        <v>97</v>
      </c>
      <c r="F14" s="38">
        <v>7</v>
      </c>
      <c r="G14" s="32">
        <f t="shared" si="0"/>
        <v>21</v>
      </c>
      <c r="H14" s="32" t="s">
        <v>110</v>
      </c>
    </row>
    <row r="15" spans="1:9" x14ac:dyDescent="0.2">
      <c r="A15" s="15">
        <v>6</v>
      </c>
      <c r="B15" s="40" t="s">
        <v>122</v>
      </c>
      <c r="C15" s="32" t="s">
        <v>75</v>
      </c>
      <c r="D15" s="33">
        <v>5310002086740</v>
      </c>
      <c r="E15" s="32" t="s">
        <v>76</v>
      </c>
      <c r="F15" s="38">
        <v>1</v>
      </c>
      <c r="G15" s="32">
        <f t="shared" si="0"/>
        <v>3</v>
      </c>
      <c r="H15" s="32" t="s">
        <v>34</v>
      </c>
    </row>
    <row r="16" spans="1:9" x14ac:dyDescent="0.2">
      <c r="A16" s="32">
        <v>7</v>
      </c>
      <c r="B16" s="40" t="s">
        <v>123</v>
      </c>
      <c r="C16" s="32" t="s">
        <v>78</v>
      </c>
      <c r="D16" s="33">
        <v>5330006896461</v>
      </c>
      <c r="E16" s="32" t="s">
        <v>79</v>
      </c>
      <c r="F16" s="38">
        <v>2</v>
      </c>
      <c r="G16" s="32">
        <f t="shared" si="0"/>
        <v>6</v>
      </c>
      <c r="H16" s="32" t="s">
        <v>31</v>
      </c>
    </row>
    <row r="17" spans="1:8" x14ac:dyDescent="0.2">
      <c r="A17" s="15">
        <v>8</v>
      </c>
      <c r="B17" s="39" t="s">
        <v>127</v>
      </c>
      <c r="C17" s="32" t="s">
        <v>100</v>
      </c>
      <c r="D17" s="33">
        <v>5330003071514</v>
      </c>
      <c r="E17" s="32" t="s">
        <v>141</v>
      </c>
      <c r="F17" s="38">
        <v>1</v>
      </c>
      <c r="G17" s="32">
        <f t="shared" si="0"/>
        <v>3</v>
      </c>
      <c r="H17" s="32" t="s">
        <v>102</v>
      </c>
    </row>
    <row r="18" spans="1:8" x14ac:dyDescent="0.2">
      <c r="A18" s="32">
        <v>9</v>
      </c>
      <c r="B18" s="40" t="s">
        <v>125</v>
      </c>
      <c r="C18" s="32" t="s">
        <v>82</v>
      </c>
      <c r="D18" s="33">
        <v>5330010992566</v>
      </c>
      <c r="E18" s="32" t="s">
        <v>79</v>
      </c>
      <c r="F18" s="38">
        <v>6</v>
      </c>
      <c r="G18" s="32">
        <f t="shared" si="0"/>
        <v>18</v>
      </c>
      <c r="H18" s="32" t="s">
        <v>38</v>
      </c>
    </row>
    <row r="19" spans="1:8" x14ac:dyDescent="0.2">
      <c r="A19" s="15">
        <v>10</v>
      </c>
      <c r="B19" s="40" t="s">
        <v>121</v>
      </c>
      <c r="C19" s="38">
        <v>156101</v>
      </c>
      <c r="D19" s="34">
        <v>5340009556226</v>
      </c>
      <c r="E19" s="32" t="s">
        <v>72</v>
      </c>
      <c r="F19" s="38">
        <v>3</v>
      </c>
      <c r="G19" s="32">
        <f t="shared" si="0"/>
        <v>9</v>
      </c>
      <c r="H19" s="32" t="s">
        <v>32</v>
      </c>
    </row>
    <row r="20" spans="1:8" x14ac:dyDescent="0.2">
      <c r="A20" s="32">
        <v>11</v>
      </c>
      <c r="B20" s="40" t="s">
        <v>131</v>
      </c>
      <c r="C20" s="38">
        <v>7382</v>
      </c>
      <c r="D20" s="34">
        <v>4820010341219</v>
      </c>
      <c r="E20" s="32" t="s">
        <v>58</v>
      </c>
      <c r="F20" s="38">
        <v>2</v>
      </c>
      <c r="G20" s="32">
        <f t="shared" si="0"/>
        <v>6</v>
      </c>
      <c r="H20" s="32" t="s">
        <v>40</v>
      </c>
    </row>
    <row r="21" spans="1:8" x14ac:dyDescent="0.2">
      <c r="A21" s="15">
        <v>12</v>
      </c>
      <c r="B21" s="40" t="s">
        <v>132</v>
      </c>
      <c r="C21" s="32" t="s">
        <v>61</v>
      </c>
      <c r="D21" s="34">
        <v>1650004330347</v>
      </c>
      <c r="E21" s="32" t="s">
        <v>62</v>
      </c>
      <c r="F21" s="38">
        <v>1</v>
      </c>
      <c r="G21" s="32">
        <f t="shared" si="0"/>
        <v>3</v>
      </c>
      <c r="H21" s="32" t="s">
        <v>41</v>
      </c>
    </row>
    <row r="22" spans="1:8" x14ac:dyDescent="0.2">
      <c r="A22" s="32">
        <v>13</v>
      </c>
      <c r="B22" s="40" t="s">
        <v>133</v>
      </c>
      <c r="C22" s="32" t="s">
        <v>64</v>
      </c>
      <c r="D22" s="34">
        <v>5330011337267</v>
      </c>
      <c r="E22" s="32" t="s">
        <v>65</v>
      </c>
      <c r="F22" s="38">
        <v>6</v>
      </c>
      <c r="G22" s="32">
        <v>18</v>
      </c>
      <c r="H22" s="32" t="s">
        <v>36</v>
      </c>
    </row>
    <row r="23" spans="1:8" x14ac:dyDescent="0.2">
      <c r="A23" s="15">
        <v>14</v>
      </c>
      <c r="B23" s="40" t="s">
        <v>134</v>
      </c>
      <c r="C23" s="32" t="s">
        <v>67</v>
      </c>
      <c r="D23" s="34">
        <v>3120010250856</v>
      </c>
      <c r="E23" s="32" t="s">
        <v>68</v>
      </c>
      <c r="F23" s="38">
        <v>2</v>
      </c>
      <c r="G23" s="32">
        <f t="shared" si="0"/>
        <v>6</v>
      </c>
      <c r="H23" s="32" t="s">
        <v>37</v>
      </c>
    </row>
    <row r="24" spans="1:8" x14ac:dyDescent="0.2">
      <c r="A24" s="32">
        <v>15</v>
      </c>
      <c r="B24" s="40" t="s">
        <v>135</v>
      </c>
      <c r="C24" s="32" t="s">
        <v>84</v>
      </c>
      <c r="D24" s="33">
        <v>5305002400091</v>
      </c>
      <c r="E24" s="32" t="s">
        <v>85</v>
      </c>
      <c r="F24" s="38">
        <v>4</v>
      </c>
      <c r="G24" s="32">
        <f t="shared" si="0"/>
        <v>12</v>
      </c>
      <c r="H24" s="32" t="s">
        <v>86</v>
      </c>
    </row>
    <row r="25" spans="1:8" x14ac:dyDescent="0.2">
      <c r="A25" s="15">
        <v>16</v>
      </c>
      <c r="B25" s="40" t="s">
        <v>136</v>
      </c>
      <c r="C25" s="32" t="s">
        <v>88</v>
      </c>
      <c r="D25" s="33">
        <v>3120006275663</v>
      </c>
      <c r="E25" s="32" t="s">
        <v>89</v>
      </c>
      <c r="F25" s="38">
        <v>1</v>
      </c>
      <c r="G25" s="32">
        <f t="shared" si="0"/>
        <v>3</v>
      </c>
      <c r="H25" s="32" t="s">
        <v>90</v>
      </c>
    </row>
    <row r="26" spans="1:8" x14ac:dyDescent="0.2">
      <c r="A26" s="32">
        <v>17</v>
      </c>
      <c r="B26" s="40" t="s">
        <v>137</v>
      </c>
      <c r="C26" s="32" t="s">
        <v>92</v>
      </c>
      <c r="D26" s="33">
        <v>5342010553857</v>
      </c>
      <c r="E26" s="32" t="s">
        <v>142</v>
      </c>
      <c r="F26" s="38">
        <v>1</v>
      </c>
      <c r="G26" s="32">
        <f t="shared" si="0"/>
        <v>3</v>
      </c>
      <c r="H26" s="32" t="s">
        <v>94</v>
      </c>
    </row>
    <row r="27" spans="1:8" x14ac:dyDescent="0.2">
      <c r="A27" s="15">
        <v>18</v>
      </c>
      <c r="B27" s="40" t="s">
        <v>138</v>
      </c>
      <c r="C27" s="32" t="s">
        <v>104</v>
      </c>
      <c r="D27" s="33">
        <v>5330010772013</v>
      </c>
      <c r="E27" s="32" t="s">
        <v>105</v>
      </c>
      <c r="F27" s="38">
        <v>1</v>
      </c>
      <c r="G27" s="32">
        <f t="shared" si="0"/>
        <v>3</v>
      </c>
      <c r="H27" s="32" t="s">
        <v>106</v>
      </c>
    </row>
    <row r="28" spans="1:8" x14ac:dyDescent="0.2">
      <c r="A28" s="32">
        <v>19</v>
      </c>
      <c r="B28" s="40" t="s">
        <v>139</v>
      </c>
      <c r="C28" s="32" t="s">
        <v>108</v>
      </c>
      <c r="D28" s="33">
        <v>5330005001025</v>
      </c>
      <c r="E28" s="32" t="s">
        <v>109</v>
      </c>
      <c r="F28" s="38">
        <v>1</v>
      </c>
      <c r="G28" s="32">
        <f t="shared" si="0"/>
        <v>3</v>
      </c>
      <c r="H28" s="32" t="s">
        <v>144</v>
      </c>
    </row>
  </sheetData>
  <mergeCells count="2">
    <mergeCell ref="D2:E2"/>
    <mergeCell ref="D5:F5"/>
  </mergeCells>
  <hyperlinks>
    <hyperlink ref="C23" r:id="rId1" display="https://mroapps.hill.af.mil/componentWhereUsed/index.asp?REMEMBER=FALSE&amp;PARENTORG=100&amp;ITEMNO=AN960C6&amp;PLANT=50&amp;ORGANIZATION=all&amp;MEMORY=FALSE&amp;DATABASE=MAIN&amp;SSO=TRUE&amp;ACTION=QUERY"/>
    <hyperlink ref="C21" r:id="rId2" display="https://mroapps.hill.af.mil/componentWhereUsed/index.asp?REMEMBER=FALSE&amp;PARENTORG=100&amp;ITEMNO=MS16625-1106&amp;PLANT=50&amp;ORGANIZATION=all&amp;MEMORY=FALSE&amp;DATABASE=MAIN&amp;SSO=TRUE&amp;ACTION=QUERY"/>
    <hyperlink ref="C16" r:id="rId3" display="https://mroapps.hill.af.mil/componentWhereUsed/index.asp?REMEMBER=FALSE&amp;PARENTORG=100&amp;ITEMNO=AN960-10L&amp;PLANT=50&amp;ORGANIZATION=all&amp;MEMORY=FALSE&amp;DATABASE=MAIN&amp;SSO=TRUE&amp;ACTION=QUERY"/>
    <hyperlink ref="C20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11" r:id="rId6" display="https://mroapps.hill.af.mil/componentWhereUsed/index.asp?REMEMBER=FALSE&amp;PARENTORG=100&amp;ITEMNO=AN4-11A&amp;PLANT=50&amp;ORGANIZATION=all&amp;MEMORY=FALSE&amp;DATABASE=MAIN&amp;SSO=TRUE&amp;ACTION=QUERY"/>
    <hyperlink ref="C18" r:id="rId7" display="https://mroapps.hill.af.mil/componentWhereUsed/index.asp?REMEMBER=FALSE&amp;PARENTORG=100&amp;ITEMNO=AN4-10A&amp;PLANT=50&amp;ORGANIZATION=all&amp;MEMORY=FALSE&amp;DATABASE=MAIN&amp;SSO=TRUE&amp;ACTION=QUERY"/>
    <hyperlink ref="C15" r:id="rId8" display="https://mroapps.hill.af.mil/componentWhereUsed/index.asp?REMEMBER=FALSE&amp;PARENTORG=100&amp;ITEMNO=AN960-8L&amp;PLANT=50&amp;ORGANIZATION=all&amp;MEMORY=FALSE&amp;DATABASE=MAIN&amp;SSO=TRUE&amp;ACTION=QUERY"/>
    <hyperlink ref="C2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2012-11-06T18:47:45Z</cp:lastPrinted>
  <dcterms:created xsi:type="dcterms:W3CDTF">2004-09-30T17:31:35Z</dcterms:created>
  <dcterms:modified xsi:type="dcterms:W3CDTF">2016-01-28T16:12:20Z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